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15480" windowHeight="8190" tabRatio="264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3" i="1" l="1"/>
  <c r="F14" i="1"/>
  <c r="F15" i="1"/>
  <c r="H12" i="1"/>
  <c r="G14" i="1"/>
  <c r="G15" i="1"/>
  <c r="E14" i="1"/>
  <c r="H11" i="1"/>
  <c r="H14" i="1"/>
  <c r="H13" i="1"/>
  <c r="E15" i="1"/>
  <c r="H15" i="1"/>
  <c r="H16" i="1"/>
</calcChain>
</file>

<file path=xl/sharedStrings.xml><?xml version="1.0" encoding="utf-8"?>
<sst xmlns="http://schemas.openxmlformats.org/spreadsheetml/2006/main" count="25" uniqueCount="23">
  <si>
    <t>на проектные и изыскательские работы</t>
  </si>
  <si>
    <t xml:space="preserve">Наименование строительства и стадии проектирования </t>
  </si>
  <si>
    <t xml:space="preserve">Наименование организации заказчика </t>
  </si>
  <si>
    <t>№ пп</t>
  </si>
  <si>
    <t>Перечень выполняемых работ</t>
  </si>
  <si>
    <t>Характеристика проектируемого объекта</t>
  </si>
  <si>
    <t>Ссылка на № смет по формам 2П, 3П</t>
  </si>
  <si>
    <t>изыскательских</t>
  </si>
  <si>
    <t>проектных</t>
  </si>
  <si>
    <t>Всего</t>
  </si>
  <si>
    <t>Полная стоимость работ, руб.</t>
  </si>
  <si>
    <t>СМЕТА №1</t>
  </si>
  <si>
    <t>филиал ОАО "МРСК Центра"-"Тамбовэнерго"</t>
  </si>
  <si>
    <t>Изыскания</t>
  </si>
  <si>
    <t>Итого по смете:</t>
  </si>
  <si>
    <t>Всего по смете:</t>
  </si>
  <si>
    <t>Проектные работы</t>
  </si>
  <si>
    <t>Перевод в текущие цены (без НДС):</t>
  </si>
  <si>
    <t>Межевание</t>
  </si>
  <si>
    <t>прочие</t>
  </si>
  <si>
    <t>К из=3,7                                                   Кпроек=3,64                                                        К проч=7,74</t>
  </si>
  <si>
    <t>Расчет на выполнение землеустроительных работ по межеванию земельных участков на территории Тамбовской области, определение границ охранных зон линий электропередачи в целях внесения сведений о них в госудавственный кадастр недвижимости для нужд ОАО "МРСК Центра" - филиала "Тамбовэнерго"</t>
  </si>
  <si>
    <t>проектирование строительства ВЛ-10 кВ для технологического присоединения цеха по переработке семян подсолнечника мощностью 375 тонн в сутки. Заявитель ОАО Мясоперерабатывающий комбинат «Максимовский»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</si>
</sst>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i/>
      <sz val="12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NumberFormat="1" applyFont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quotePrefix="1" applyNumberFormat="1" applyFont="1" applyBorder="1" applyAlignment="1">
      <alignment horizontal="left" vertical="center" wrapText="1"/>
    </xf>
    <xf numFmtId="0" fontId="0" fillId="0" borderId="0" xfId="0" applyNumberFormat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6" fillId="0" borderId="2" xfId="0" quotePrefix="1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V17"/>
  <sheetViews>
    <sheetView tabSelected="1" zoomScaleNormal="100" workbookViewId="0">
      <selection activeCell="C13" sqref="C13"/>
    </sheetView>
  </sheetViews>
  <sheetFormatPr defaultColWidth="11.5703125" defaultRowHeight="12.75" x14ac:dyDescent="0.2"/>
  <cols>
    <col min="1" max="1" width="5.7109375" style="18" customWidth="1"/>
    <col min="2" max="2" width="32.85546875" style="16" customWidth="1"/>
    <col min="3" max="3" width="39.28515625" style="16" customWidth="1"/>
    <col min="4" max="4" width="15.28515625" style="16" customWidth="1"/>
    <col min="5" max="5" width="15.85546875" style="16" customWidth="1"/>
    <col min="6" max="7" width="15.85546875" style="8" customWidth="1"/>
    <col min="8" max="8" width="14.85546875" style="8" customWidth="1"/>
    <col min="9" max="16384" width="11.5703125" style="8"/>
  </cols>
  <sheetData>
    <row r="1" spans="1:9" ht="15.75" x14ac:dyDescent="0.2">
      <c r="A1" s="27" t="s">
        <v>11</v>
      </c>
      <c r="B1" s="27"/>
      <c r="C1" s="27"/>
      <c r="D1" s="27"/>
      <c r="E1" s="27"/>
      <c r="F1" s="27"/>
      <c r="G1" s="27"/>
      <c r="H1" s="27"/>
    </row>
    <row r="2" spans="1:9" x14ac:dyDescent="0.2">
      <c r="A2" s="25" t="s">
        <v>0</v>
      </c>
      <c r="B2" s="25"/>
      <c r="C2" s="25"/>
      <c r="D2" s="25"/>
      <c r="E2" s="25"/>
      <c r="F2" s="25"/>
      <c r="G2" s="25"/>
      <c r="H2" s="25"/>
    </row>
    <row r="3" spans="1:9" ht="15" x14ac:dyDescent="0.2">
      <c r="A3" s="4"/>
      <c r="B3" s="1"/>
      <c r="C3" s="8"/>
      <c r="D3" s="8"/>
      <c r="E3" s="8"/>
    </row>
    <row r="4" spans="1:9" ht="31.5" customHeight="1" x14ac:dyDescent="0.2">
      <c r="A4" s="28" t="s">
        <v>1</v>
      </c>
      <c r="B4" s="28"/>
      <c r="C4" s="29" t="s">
        <v>22</v>
      </c>
      <c r="D4" s="30"/>
      <c r="E4" s="30"/>
      <c r="F4" s="30"/>
      <c r="G4" s="30"/>
      <c r="H4" s="30"/>
    </row>
    <row r="5" spans="1:9" x14ac:dyDescent="0.2">
      <c r="A5" s="25"/>
      <c r="B5" s="25"/>
      <c r="C5" s="25"/>
      <c r="D5" s="25"/>
      <c r="E5" s="25"/>
      <c r="F5" s="25"/>
      <c r="G5" s="25"/>
      <c r="H5" s="25"/>
      <c r="I5" s="9"/>
    </row>
    <row r="6" spans="1:9" x14ac:dyDescent="0.2">
      <c r="A6" s="31" t="s">
        <v>2</v>
      </c>
      <c r="B6" s="31"/>
      <c r="C6" s="30" t="s">
        <v>12</v>
      </c>
      <c r="D6" s="30"/>
      <c r="E6" s="30"/>
      <c r="F6" s="30"/>
      <c r="G6" s="30"/>
      <c r="H6" s="30"/>
    </row>
    <row r="7" spans="1:9" x14ac:dyDescent="0.2">
      <c r="A7" s="25"/>
      <c r="B7" s="25"/>
      <c r="C7" s="25"/>
      <c r="D7" s="25"/>
      <c r="E7" s="25"/>
      <c r="F7" s="25"/>
      <c r="G7" s="25"/>
      <c r="H7" s="25"/>
    </row>
    <row r="8" spans="1:9" ht="20.25" customHeight="1" x14ac:dyDescent="0.2">
      <c r="A8" s="26" t="s">
        <v>3</v>
      </c>
      <c r="B8" s="26" t="s">
        <v>4</v>
      </c>
      <c r="C8" s="26" t="s">
        <v>5</v>
      </c>
      <c r="D8" s="26" t="s">
        <v>6</v>
      </c>
      <c r="E8" s="26" t="s">
        <v>10</v>
      </c>
      <c r="F8" s="26"/>
      <c r="G8" s="26"/>
      <c r="H8" s="26"/>
    </row>
    <row r="9" spans="1:9" ht="19.5" customHeight="1" x14ac:dyDescent="0.2">
      <c r="A9" s="26"/>
      <c r="B9" s="26"/>
      <c r="C9" s="26"/>
      <c r="D9" s="26"/>
      <c r="E9" s="10" t="s">
        <v>7</v>
      </c>
      <c r="F9" s="10" t="s">
        <v>8</v>
      </c>
      <c r="G9" s="10" t="s">
        <v>19</v>
      </c>
      <c r="H9" s="10" t="s">
        <v>9</v>
      </c>
    </row>
    <row r="10" spans="1:9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11">
        <v>6</v>
      </c>
      <c r="G10" s="11">
        <v>7</v>
      </c>
      <c r="H10" s="11">
        <v>8</v>
      </c>
    </row>
    <row r="11" spans="1:9" s="4" customFormat="1" ht="76.5" x14ac:dyDescent="0.2">
      <c r="A11" s="2">
        <v>1</v>
      </c>
      <c r="B11" s="6" t="s">
        <v>13</v>
      </c>
      <c r="C11" s="7" t="s">
        <v>22</v>
      </c>
      <c r="D11" s="2">
        <v>1</v>
      </c>
      <c r="E11" s="20">
        <v>100203.2</v>
      </c>
      <c r="F11" s="21">
        <v>0</v>
      </c>
      <c r="G11" s="21">
        <v>0</v>
      </c>
      <c r="H11" s="21">
        <f>E11</f>
        <v>100203.2</v>
      </c>
    </row>
    <row r="12" spans="1:9" s="4" customFormat="1" ht="76.5" x14ac:dyDescent="0.2">
      <c r="A12" s="2">
        <v>2</v>
      </c>
      <c r="B12" s="6" t="s">
        <v>16</v>
      </c>
      <c r="C12" s="7" t="s">
        <v>22</v>
      </c>
      <c r="D12" s="2">
        <v>2</v>
      </c>
      <c r="E12" s="20">
        <v>0</v>
      </c>
      <c r="F12" s="21">
        <v>57867</v>
      </c>
      <c r="G12" s="21">
        <v>0</v>
      </c>
      <c r="H12" s="21">
        <f>F12</f>
        <v>57867</v>
      </c>
    </row>
    <row r="13" spans="1:9" s="4" customFormat="1" ht="114.75" x14ac:dyDescent="0.2">
      <c r="A13" s="2">
        <v>3</v>
      </c>
      <c r="B13" s="6" t="s">
        <v>18</v>
      </c>
      <c r="C13" s="7" t="s">
        <v>21</v>
      </c>
      <c r="D13" s="2"/>
      <c r="E13" s="20">
        <v>0</v>
      </c>
      <c r="F13" s="20">
        <v>0</v>
      </c>
      <c r="G13" s="20">
        <f>20787.46/7.34*8</f>
        <v>22656.632152588554</v>
      </c>
      <c r="H13" s="21">
        <f>SUM(E13:G13)</f>
        <v>22656.632152588554</v>
      </c>
    </row>
    <row r="14" spans="1:9" s="4" customFormat="1" ht="22.5" customHeight="1" x14ac:dyDescent="0.2">
      <c r="A14" s="2">
        <v>4</v>
      </c>
      <c r="B14" s="6" t="s">
        <v>14</v>
      </c>
      <c r="C14" s="2"/>
      <c r="D14" s="2"/>
      <c r="E14" s="21">
        <f>SUM(E11:E12)</f>
        <v>100203.2</v>
      </c>
      <c r="F14" s="21">
        <f>SUM(F11:F13)</f>
        <v>57867</v>
      </c>
      <c r="G14" s="21">
        <f>SUM(G11:G13)</f>
        <v>22656.632152588554</v>
      </c>
      <c r="H14" s="21">
        <f>SUM(E14:G14)</f>
        <v>180726.83215258855</v>
      </c>
    </row>
    <row r="15" spans="1:9" s="4" customFormat="1" ht="38.25" x14ac:dyDescent="0.2">
      <c r="A15" s="2">
        <v>5</v>
      </c>
      <c r="B15" s="7" t="s">
        <v>17</v>
      </c>
      <c r="C15" s="6" t="s">
        <v>20</v>
      </c>
      <c r="D15" s="2"/>
      <c r="E15" s="20">
        <f>E14*3.7</f>
        <v>370751.84</v>
      </c>
      <c r="F15" s="20">
        <f>F14*3.64</f>
        <v>210635.88</v>
      </c>
      <c r="G15" s="20">
        <f>G14*7.74</f>
        <v>175362.33286103542</v>
      </c>
      <c r="H15" s="21">
        <f>SUM(E15:G15)</f>
        <v>756750.05286103534</v>
      </c>
    </row>
    <row r="16" spans="1:9" s="19" customFormat="1" x14ac:dyDescent="0.2">
      <c r="A16" s="3">
        <v>6</v>
      </c>
      <c r="B16" s="5" t="s">
        <v>15</v>
      </c>
      <c r="C16" s="5"/>
      <c r="D16" s="5"/>
      <c r="E16" s="22"/>
      <c r="F16" s="23"/>
      <c r="G16" s="23"/>
      <c r="H16" s="24">
        <f>H15</f>
        <v>756750.05286103534</v>
      </c>
    </row>
    <row r="17" spans="1:256" s="15" customFormat="1" x14ac:dyDescent="0.2">
      <c r="A17" s="17"/>
      <c r="B17" s="12"/>
      <c r="C17" s="12"/>
      <c r="D17" s="12"/>
      <c r="E17" s="12"/>
      <c r="F17" s="13"/>
      <c r="G17" s="13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</row>
  </sheetData>
  <mergeCells count="13">
    <mergeCell ref="A1:H1"/>
    <mergeCell ref="A2:H2"/>
    <mergeCell ref="A4:B4"/>
    <mergeCell ref="C4:H4"/>
    <mergeCell ref="A5:H5"/>
    <mergeCell ref="A6:B6"/>
    <mergeCell ref="C6:H6"/>
    <mergeCell ref="A7:H7"/>
    <mergeCell ref="B8:B9"/>
    <mergeCell ref="C8:C9"/>
    <mergeCell ref="D8:D9"/>
    <mergeCell ref="E8:H8"/>
    <mergeCell ref="A8:A9"/>
  </mergeCells>
  <phoneticPr fontId="0" type="noConversion"/>
  <printOptions horizontalCentered="1"/>
  <pageMargins left="0.39374999999999999" right="0.39374999999999999" top="0.41" bottom="0.35" header="0.31" footer="0.21"/>
  <pageSetup paperSize="9" firstPageNumber="0" orientation="landscape" horizontalDpi="300" verticalDpi="300" r:id="rId1"/>
  <headerFooter alignWithMargins="0">
    <oddFooter>&amp;C&amp;"Arial,Обычный"Страница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Свирин Константин Анатольевич</dc:creator>
  <cp:lastModifiedBy>Свирин Константин Анатольевич</cp:lastModifiedBy>
  <cp:lastPrinted>2012-04-04T05:25:05Z</cp:lastPrinted>
  <dcterms:created xsi:type="dcterms:W3CDTF">2009-11-09T11:09:42Z</dcterms:created>
  <dcterms:modified xsi:type="dcterms:W3CDTF">2014-04-01T13:51:25Z</dcterms:modified>
</cp:coreProperties>
</file>